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welcome\Downloads\"/>
    </mc:Choice>
  </mc:AlternateContent>
  <xr:revisionPtr revIDLastSave="0" documentId="13_ncr:1_{AD29AAD5-08BF-412D-B9E8-7543E2E932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" l="1"/>
  <c r="D22" i="2" l="1"/>
  <c r="D21" i="2"/>
  <c r="D20" i="2"/>
  <c r="D19" i="2"/>
  <c r="D18" i="2"/>
  <c r="D17" i="2"/>
  <c r="D16" i="2"/>
  <c r="D15" i="2"/>
  <c r="D14" i="2"/>
  <c r="D13" i="2"/>
  <c r="D12" i="2"/>
  <c r="C11" i="2"/>
  <c r="C23" i="2" s="1"/>
  <c r="C33" i="2" s="1"/>
  <c r="D10" i="2"/>
  <c r="D9" i="2"/>
  <c r="D8" i="2"/>
  <c r="D7" i="2"/>
  <c r="D6" i="2"/>
  <c r="D5" i="2"/>
  <c r="D4" i="2"/>
  <c r="D3" i="2"/>
  <c r="D2" i="2"/>
  <c r="D11" i="2" l="1"/>
  <c r="D23" i="2" s="1"/>
  <c r="D24" i="2" l="1"/>
  <c r="D33" i="2"/>
  <c r="D35" i="2" s="1"/>
  <c r="D36" i="2" s="1"/>
  <c r="D37" i="2" s="1"/>
</calcChain>
</file>

<file path=xl/sharedStrings.xml><?xml version="1.0" encoding="utf-8"?>
<sst xmlns="http://schemas.openxmlformats.org/spreadsheetml/2006/main" count="37" uniqueCount="37">
  <si>
    <t>MACHINERY NAME</t>
  </si>
  <si>
    <t>CUTTING TABLE (LOAD+CUT+BREAK)</t>
  </si>
  <si>
    <t>DOUBLE EDGER COMPLETE LINE WITH TRANSFER AND DETECTION TABLE</t>
  </si>
  <si>
    <t>SEAMER- 4 SIDES</t>
  </si>
  <si>
    <t>TEMPERING FURNCE</t>
  </si>
  <si>
    <t>WASHING- as per requirement</t>
  </si>
  <si>
    <t>IG LINE</t>
  </si>
  <si>
    <t>TRANSFER TABLE+ Rack</t>
  </si>
  <si>
    <t>LAMINATION</t>
  </si>
  <si>
    <t>CNC GLASS DRILL MACHINE, other drill M/c</t>
  </si>
  <si>
    <t>WATER TREATMENT PLANT</t>
  </si>
  <si>
    <t>Loading robot</t>
  </si>
  <si>
    <t>Single edger+ bevelling</t>
  </si>
  <si>
    <t>Cable</t>
  </si>
  <si>
    <t>Lighting</t>
  </si>
  <si>
    <t>Transport / Freight</t>
  </si>
  <si>
    <t>Heat Soak</t>
  </si>
  <si>
    <t>ERP Software</t>
  </si>
  <si>
    <t>Office Furnuture</t>
  </si>
  <si>
    <t>Fork Lift</t>
  </si>
  <si>
    <t>Cooling Tower</t>
  </si>
  <si>
    <t>Glass Testing Tools</t>
  </si>
  <si>
    <t>Total</t>
  </si>
  <si>
    <t>Customs &amp; GST-30%</t>
  </si>
  <si>
    <t>Overhead Gantry crane</t>
  </si>
  <si>
    <t>Tranformer</t>
  </si>
  <si>
    <t>Meter+ ACB+ Dist board</t>
  </si>
  <si>
    <t>Fire fighting</t>
  </si>
  <si>
    <t>Air compressor+dryer+filter</t>
  </si>
  <si>
    <t>Air Bottle</t>
  </si>
  <si>
    <t>Misc, valve, pipeline etc</t>
  </si>
  <si>
    <t>Generator</t>
  </si>
  <si>
    <t>Grand Total</t>
  </si>
  <si>
    <t xml:space="preserve">USD </t>
  </si>
  <si>
    <t>Price (INR)</t>
  </si>
  <si>
    <t>S.NO</t>
  </si>
  <si>
    <t>washing machine?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</si>
</sst>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/>
    <xf numFmtId="43" fontId="0" fillId="0" borderId="1" xfId="1" applyFont="1" applyFill="1" applyBorder="1" applyAlignment="1"/>
    <xf numFmtId="3" fontId="0" fillId="0" borderId="1" xfId="0" applyNumberFormat="1" applyBorder="1"/>
    <xf numFmtId="43" fontId="2" fillId="0" borderId="1" xfId="1" applyFont="1" applyFill="1" applyBorder="1" applyAlignment="1"/>
    <xf numFmtId="4" fontId="2" fillId="0" borderId="1" xfId="0" applyNumberFormat="1" applyFont="1" applyBorder="1"/>
    <xf numFmtId="0" fontId="3" fillId="0" borderId="0" xfId="0" applyFont="1"/>
    <xf numFmtId="43" fontId="3" fillId="0" borderId="0" xfId="1" applyFont="1" applyAlignment="1"/>
    <xf numFmtId="43" fontId="0" fillId="0" borderId="0" xfId="1" applyFont="1" applyAlignment="1"/>
    <xf numFmtId="43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3" fontId="2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  <xf numFmtId="43" fontId="0" fillId="2" borderId="0" xfId="1" applyFont="1" applyFill="1"/>
    <xf numFmtId="3" fontId="0" fillId="2" borderId="1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2096-6C24-44B9-B8B8-3B3BD13E3785}">
  <dimension ref="A1:F37"/>
  <sheetViews>
    <sheetView tabSelected="1" topLeftCell="A7" workbookViewId="0">
      <selection activeCell="F33" sqref="F33"/>
    </sheetView>
  </sheetViews>
  <sheetFormatPr defaultRowHeight="15" x14ac:dyDescent="0.25"/>
  <cols>
    <col min="1" max="1" width="4.85546875" bestFit="1" customWidth="1"/>
    <col min="2" max="2" width="34.42578125" style="3" customWidth="1"/>
    <col min="3" max="3" width="21.42578125" customWidth="1"/>
    <col min="4" max="4" width="18.42578125" customWidth="1"/>
    <col min="5" max="5" width="14.28515625" style="19" bestFit="1" customWidth="1"/>
  </cols>
  <sheetData>
    <row r="1" spans="1:6" s="17" customFormat="1" x14ac:dyDescent="0.25">
      <c r="A1" s="14" t="s">
        <v>35</v>
      </c>
      <c r="B1" s="15" t="s">
        <v>0</v>
      </c>
      <c r="C1" s="16" t="s">
        <v>33</v>
      </c>
      <c r="D1" s="14" t="s">
        <v>34</v>
      </c>
      <c r="E1" s="18"/>
    </row>
    <row r="2" spans="1:6" ht="30" x14ac:dyDescent="0.25">
      <c r="A2" s="5">
        <v>1</v>
      </c>
      <c r="B2" s="1" t="s">
        <v>1</v>
      </c>
      <c r="C2" s="6">
        <v>90000</v>
      </c>
      <c r="D2" s="7">
        <f>C2*87</f>
        <v>7830000</v>
      </c>
      <c r="E2" s="19">
        <v>97000</v>
      </c>
    </row>
    <row r="3" spans="1:6" ht="45" x14ac:dyDescent="0.25">
      <c r="A3" s="5">
        <v>2</v>
      </c>
      <c r="B3" s="1" t="s">
        <v>2</v>
      </c>
      <c r="C3" s="6">
        <v>160000</v>
      </c>
      <c r="D3" s="7">
        <f t="shared" ref="D3:D22" si="0">C3*87</f>
        <v>13920000</v>
      </c>
      <c r="E3" s="19">
        <v>173000</v>
      </c>
    </row>
    <row r="4" spans="1:6" x14ac:dyDescent="0.25">
      <c r="A4" s="5">
        <v>3</v>
      </c>
      <c r="B4" s="1" t="s">
        <v>3</v>
      </c>
      <c r="C4" s="6">
        <v>52000</v>
      </c>
      <c r="D4" s="7">
        <f t="shared" si="0"/>
        <v>4524000</v>
      </c>
      <c r="E4" s="19">
        <v>56000</v>
      </c>
    </row>
    <row r="5" spans="1:6" x14ac:dyDescent="0.25">
      <c r="A5" s="5">
        <v>4</v>
      </c>
      <c r="B5" s="1" t="s">
        <v>4</v>
      </c>
      <c r="C5" s="6">
        <v>388000</v>
      </c>
      <c r="D5" s="7">
        <f t="shared" si="0"/>
        <v>33756000</v>
      </c>
      <c r="E5" s="19">
        <v>315000</v>
      </c>
    </row>
    <row r="6" spans="1:6" x14ac:dyDescent="0.25">
      <c r="A6" s="5">
        <v>5</v>
      </c>
      <c r="B6" s="1" t="s">
        <v>5</v>
      </c>
      <c r="C6" s="6">
        <v>58000</v>
      </c>
      <c r="D6" s="7">
        <f t="shared" si="0"/>
        <v>5046000</v>
      </c>
      <c r="E6" s="20">
        <v>38000</v>
      </c>
    </row>
    <row r="7" spans="1:6" x14ac:dyDescent="0.25">
      <c r="A7" s="5">
        <v>6</v>
      </c>
      <c r="B7" s="1" t="s">
        <v>6</v>
      </c>
      <c r="C7" s="6">
        <v>160000</v>
      </c>
      <c r="D7" s="7">
        <f t="shared" si="0"/>
        <v>13920000</v>
      </c>
      <c r="E7" s="20">
        <v>300000</v>
      </c>
    </row>
    <row r="8" spans="1:6" x14ac:dyDescent="0.25">
      <c r="A8" s="5">
        <v>7</v>
      </c>
      <c r="B8" s="1" t="s">
        <v>7</v>
      </c>
      <c r="C8" s="6">
        <v>25000</v>
      </c>
      <c r="D8" s="7">
        <f t="shared" si="0"/>
        <v>2175000</v>
      </c>
      <c r="E8" s="19">
        <v>34000</v>
      </c>
    </row>
    <row r="9" spans="1:6" x14ac:dyDescent="0.25">
      <c r="A9" s="5">
        <v>8</v>
      </c>
      <c r="B9" s="1" t="s">
        <v>8</v>
      </c>
      <c r="C9" s="6">
        <v>220000</v>
      </c>
      <c r="D9" s="7">
        <f t="shared" si="0"/>
        <v>19140000</v>
      </c>
      <c r="E9" s="20">
        <v>197000</v>
      </c>
      <c r="F9" t="s">
        <v>36</v>
      </c>
    </row>
    <row r="10" spans="1:6" ht="30" x14ac:dyDescent="0.25">
      <c r="A10" s="5">
        <v>9</v>
      </c>
      <c r="B10" s="1" t="s">
        <v>9</v>
      </c>
      <c r="C10" s="6">
        <v>80000</v>
      </c>
      <c r="D10" s="7">
        <f t="shared" si="0"/>
        <v>6960000</v>
      </c>
      <c r="E10" s="19">
        <v>72500</v>
      </c>
    </row>
    <row r="11" spans="1:6" x14ac:dyDescent="0.25">
      <c r="A11" s="5">
        <v>10</v>
      </c>
      <c r="B11" s="1" t="s">
        <v>10</v>
      </c>
      <c r="C11" s="6">
        <f>20000+15115.65</f>
        <v>35115.65</v>
      </c>
      <c r="D11" s="7">
        <f t="shared" si="0"/>
        <v>3055061.5500000003</v>
      </c>
      <c r="E11" s="19">
        <v>50000</v>
      </c>
    </row>
    <row r="12" spans="1:6" x14ac:dyDescent="0.25">
      <c r="A12" s="5">
        <v>11</v>
      </c>
      <c r="B12" s="1" t="s">
        <v>11</v>
      </c>
      <c r="C12" s="6">
        <v>20000</v>
      </c>
      <c r="D12" s="7">
        <f t="shared" si="0"/>
        <v>1740000</v>
      </c>
      <c r="E12" s="19">
        <v>25000</v>
      </c>
    </row>
    <row r="13" spans="1:6" x14ac:dyDescent="0.25">
      <c r="A13" s="5">
        <v>12</v>
      </c>
      <c r="B13" s="1" t="s">
        <v>12</v>
      </c>
      <c r="C13" s="6">
        <v>25000</v>
      </c>
      <c r="D13" s="7">
        <f t="shared" si="0"/>
        <v>2175000</v>
      </c>
      <c r="E13" s="19">
        <v>10000</v>
      </c>
    </row>
    <row r="14" spans="1:6" x14ac:dyDescent="0.25">
      <c r="A14" s="5">
        <v>13</v>
      </c>
      <c r="B14" s="1" t="s">
        <v>13</v>
      </c>
      <c r="C14" s="6">
        <v>33000</v>
      </c>
      <c r="D14" s="21">
        <f t="shared" si="0"/>
        <v>2871000</v>
      </c>
      <c r="F14">
        <f>170*42</f>
        <v>7140</v>
      </c>
    </row>
    <row r="15" spans="1:6" x14ac:dyDescent="0.25">
      <c r="A15" s="5">
        <v>14</v>
      </c>
      <c r="B15" s="1" t="s">
        <v>14</v>
      </c>
      <c r="C15" s="6">
        <v>21000</v>
      </c>
      <c r="D15" s="21">
        <f t="shared" si="0"/>
        <v>1827000</v>
      </c>
    </row>
    <row r="16" spans="1:6" x14ac:dyDescent="0.25">
      <c r="A16" s="5">
        <v>15</v>
      </c>
      <c r="B16" s="1" t="s">
        <v>15</v>
      </c>
      <c r="C16" s="6">
        <v>60000</v>
      </c>
      <c r="D16" s="7">
        <f t="shared" si="0"/>
        <v>5220000</v>
      </c>
      <c r="E16" s="19">
        <v>2500000</v>
      </c>
    </row>
    <row r="17" spans="1:5" x14ac:dyDescent="0.25">
      <c r="A17" s="5">
        <v>16</v>
      </c>
      <c r="B17" s="1" t="s">
        <v>16</v>
      </c>
      <c r="C17" s="6">
        <v>41000</v>
      </c>
      <c r="D17" s="7">
        <f t="shared" si="0"/>
        <v>3567000</v>
      </c>
      <c r="E17" s="19">
        <v>54500</v>
      </c>
    </row>
    <row r="18" spans="1:5" x14ac:dyDescent="0.25">
      <c r="A18" s="5">
        <v>17</v>
      </c>
      <c r="B18" s="1" t="s">
        <v>17</v>
      </c>
      <c r="C18" s="6">
        <v>20000</v>
      </c>
      <c r="D18" s="7">
        <f t="shared" si="0"/>
        <v>1740000</v>
      </c>
      <c r="E18" s="19">
        <v>25000</v>
      </c>
    </row>
    <row r="19" spans="1:5" x14ac:dyDescent="0.25">
      <c r="A19" s="5">
        <v>18</v>
      </c>
      <c r="B19" s="1" t="s">
        <v>18</v>
      </c>
      <c r="C19" s="6">
        <v>30000</v>
      </c>
      <c r="D19" s="21">
        <f t="shared" si="0"/>
        <v>2610000</v>
      </c>
    </row>
    <row r="20" spans="1:5" x14ac:dyDescent="0.25">
      <c r="A20" s="5">
        <v>19</v>
      </c>
      <c r="B20" s="1" t="s">
        <v>19</v>
      </c>
      <c r="C20" s="6">
        <v>11000</v>
      </c>
      <c r="D20" s="7">
        <f t="shared" si="0"/>
        <v>957000</v>
      </c>
    </row>
    <row r="21" spans="1:5" x14ac:dyDescent="0.25">
      <c r="A21" s="5">
        <v>20</v>
      </c>
      <c r="B21" s="1" t="s">
        <v>20</v>
      </c>
      <c r="C21" s="6">
        <v>4000</v>
      </c>
      <c r="D21" s="7">
        <f t="shared" si="0"/>
        <v>348000</v>
      </c>
    </row>
    <row r="22" spans="1:5" x14ac:dyDescent="0.25">
      <c r="A22" s="5">
        <v>21</v>
      </c>
      <c r="B22" s="1" t="s">
        <v>21</v>
      </c>
      <c r="C22" s="6">
        <v>10000</v>
      </c>
      <c r="D22" s="7">
        <f t="shared" si="0"/>
        <v>870000</v>
      </c>
      <c r="E22" s="19">
        <v>15000</v>
      </c>
    </row>
    <row r="23" spans="1:5" x14ac:dyDescent="0.25">
      <c r="A23" s="5"/>
      <c r="B23" s="2" t="s">
        <v>22</v>
      </c>
      <c r="C23" s="8">
        <f>SUM(C2:C22)</f>
        <v>1543115.65</v>
      </c>
      <c r="D23" s="8">
        <f>SUM(D2:D22)</f>
        <v>134251061.55000001</v>
      </c>
    </row>
    <row r="24" spans="1:5" x14ac:dyDescent="0.25">
      <c r="A24" s="5">
        <v>22</v>
      </c>
      <c r="B24" s="1" t="s">
        <v>23</v>
      </c>
      <c r="C24" s="6"/>
      <c r="D24" s="7">
        <f>D23*0.3</f>
        <v>40275318.465000004</v>
      </c>
    </row>
    <row r="25" spans="1:5" x14ac:dyDescent="0.25">
      <c r="A25" s="5">
        <v>23</v>
      </c>
      <c r="B25" s="1" t="s">
        <v>24</v>
      </c>
      <c r="C25" s="6">
        <v>0</v>
      </c>
      <c r="D25" s="7">
        <v>8352000</v>
      </c>
      <c r="E25" s="19">
        <v>6500000</v>
      </c>
    </row>
    <row r="26" spans="1:5" x14ac:dyDescent="0.25">
      <c r="A26" s="5">
        <v>24</v>
      </c>
      <c r="B26" s="1" t="s">
        <v>25</v>
      </c>
      <c r="C26" s="6">
        <v>0</v>
      </c>
      <c r="D26" s="7">
        <v>3480000</v>
      </c>
      <c r="E26" s="19">
        <v>3500000</v>
      </c>
    </row>
    <row r="27" spans="1:5" x14ac:dyDescent="0.25">
      <c r="A27" s="5">
        <v>25</v>
      </c>
      <c r="B27" s="1" t="s">
        <v>26</v>
      </c>
      <c r="C27" s="6"/>
      <c r="D27" s="21">
        <v>6090000</v>
      </c>
    </row>
    <row r="28" spans="1:5" x14ac:dyDescent="0.25">
      <c r="A28" s="5">
        <v>26</v>
      </c>
      <c r="B28" s="1" t="s">
        <v>27</v>
      </c>
      <c r="C28" s="6">
        <v>0</v>
      </c>
      <c r="D28" s="7">
        <v>3480000</v>
      </c>
    </row>
    <row r="29" spans="1:5" x14ac:dyDescent="0.25">
      <c r="A29" s="5">
        <v>27</v>
      </c>
      <c r="B29" s="1" t="s">
        <v>28</v>
      </c>
      <c r="C29" s="6">
        <v>0</v>
      </c>
      <c r="D29" s="7">
        <v>1740000</v>
      </c>
    </row>
    <row r="30" spans="1:5" x14ac:dyDescent="0.25">
      <c r="A30" s="5">
        <v>28</v>
      </c>
      <c r="B30" s="1" t="s">
        <v>29</v>
      </c>
      <c r="C30" s="6">
        <v>0</v>
      </c>
      <c r="D30" s="7">
        <v>435000</v>
      </c>
    </row>
    <row r="31" spans="1:5" x14ac:dyDescent="0.25">
      <c r="A31" s="5">
        <v>29</v>
      </c>
      <c r="B31" s="1" t="s">
        <v>30</v>
      </c>
      <c r="C31" s="6"/>
      <c r="D31" s="7">
        <v>435000</v>
      </c>
    </row>
    <row r="32" spans="1:5" x14ac:dyDescent="0.25">
      <c r="A32" s="5">
        <v>30</v>
      </c>
      <c r="B32" s="1" t="s">
        <v>31</v>
      </c>
      <c r="C32" s="6">
        <v>0</v>
      </c>
      <c r="D32" s="7">
        <v>1827000</v>
      </c>
    </row>
    <row r="33" spans="1:4" x14ac:dyDescent="0.25">
      <c r="A33" s="5"/>
      <c r="B33" s="2" t="s">
        <v>32</v>
      </c>
      <c r="C33" s="9">
        <f>C23+SUM(C24:C32)</f>
        <v>1543115.65</v>
      </c>
      <c r="D33" s="9">
        <f>D23+SUM(D24:D32)</f>
        <v>200365380.01500002</v>
      </c>
    </row>
    <row r="34" spans="1:4" x14ac:dyDescent="0.25">
      <c r="A34" s="10"/>
      <c r="B34" s="4"/>
      <c r="C34" s="11"/>
      <c r="D34" s="11">
        <v>200365380</v>
      </c>
    </row>
    <row r="35" spans="1:4" x14ac:dyDescent="0.25">
      <c r="C35" s="12"/>
      <c r="D35" s="13">
        <f>D33-D34</f>
        <v>1.5000015497207642E-2</v>
      </c>
    </row>
    <row r="36" spans="1:4" x14ac:dyDescent="0.25">
      <c r="C36" s="12"/>
      <c r="D36" s="13">
        <f>D35/87</f>
        <v>1.7241397123227175E-4</v>
      </c>
    </row>
    <row r="37" spans="1:4" x14ac:dyDescent="0.25">
      <c r="D37" s="13">
        <f>D36/1.3</f>
        <v>1.326261317171321E-4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2015-06-05T18:17:20Z</dcterms:created>
  <dcterms:modified xsi:type="dcterms:W3CDTF">2025-03-01T16:27:15Z</dcterms:modified>
</cp:coreProperties>
</file>